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Лист1!$A$8:$I$31</definedName>
    <definedName name="_xlnm.Print_Area" localSheetId="0">Лист1!$A$1:$E$34</definedName>
  </definedNames>
  <calcPr calcId="152511"/>
</workbook>
</file>

<file path=xl/calcChain.xml><?xml version="1.0" encoding="utf-8"?>
<calcChain xmlns="http://schemas.openxmlformats.org/spreadsheetml/2006/main">
  <c r="E10" i="1" l="1"/>
  <c r="E19" i="1" l="1"/>
  <c r="E13" i="1"/>
  <c r="E23" i="1" l="1"/>
  <c r="D11" i="1" l="1"/>
  <c r="E22" i="1" l="1"/>
  <c r="C11" i="1" l="1"/>
  <c r="E11" i="1" s="1"/>
  <c r="D20" i="1"/>
  <c r="C20" i="1"/>
  <c r="E20" i="1" l="1"/>
  <c r="C26" i="1"/>
  <c r="D29" i="1" l="1"/>
  <c r="E29" i="1"/>
  <c r="C29" i="1" l="1"/>
  <c r="D26" i="1" l="1"/>
  <c r="E26" i="1" s="1"/>
  <c r="D9" i="1"/>
  <c r="C9" i="1"/>
  <c r="C31" i="1" s="1"/>
  <c r="D31" i="1" l="1"/>
  <c r="D32" i="1" s="1"/>
  <c r="E9" i="1"/>
  <c r="E31" i="1" s="1"/>
</calcChain>
</file>

<file path=xl/sharedStrings.xml><?xml version="1.0" encoding="utf-8"?>
<sst xmlns="http://schemas.openxmlformats.org/spreadsheetml/2006/main" count="51" uniqueCount="48">
  <si>
    <t>Наименование национального проекта</t>
  </si>
  <si>
    <t>КБК (4/5 символы) нацпроект/ фед.проект</t>
  </si>
  <si>
    <t>Цифровая экономика РФ</t>
  </si>
  <si>
    <t>Демография, в т.ч.</t>
  </si>
  <si>
    <t xml:space="preserve">Образование, в т.ч. </t>
  </si>
  <si>
    <t>Жилье и городская среда, в т.ч.</t>
  </si>
  <si>
    <t>Культура, в т.ч.</t>
  </si>
  <si>
    <t>итого</t>
  </si>
  <si>
    <t xml:space="preserve">444 0709 070E151691       </t>
  </si>
  <si>
    <r>
      <t xml:space="preserve"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 </t>
    </r>
    <r>
      <rPr>
        <sz val="11"/>
        <color theme="1"/>
        <rFont val="Calibri"/>
        <family val="2"/>
        <charset val="204"/>
        <scheme val="minor"/>
      </rPr>
      <t>БРЕНДИРОВАНИЕ</t>
    </r>
    <r>
      <rPr>
        <sz val="14"/>
        <color theme="1"/>
        <rFont val="Calibri"/>
        <family val="2"/>
        <scheme val="minor"/>
      </rPr>
      <t xml:space="preserve"> центров "Точка роста") </t>
    </r>
  </si>
  <si>
    <t xml:space="preserve"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                                                               </t>
  </si>
  <si>
    <t>Субсидия на создание в общеобразовательных организациях,расположенных в сельскойместности,условий для занятий физической культуры</t>
  </si>
  <si>
    <t>Субсидия на реализаию подготовки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на 2021год и плановый период 2022 и 2023годов</t>
  </si>
  <si>
    <t>4440703070E254911</t>
  </si>
  <si>
    <t>Субсидия на создание новых мест дополнительного образования детей в рамках регионального проекта "Успех каждого ребенка" госукдарственной программы Новосибирской области "Развития образования,создание условий для социализации детей и учащейся молодежи в Новосибирской области" на 2021 год</t>
  </si>
  <si>
    <t xml:space="preserve"> остаток лимитов тыс.рублей </t>
  </si>
  <si>
    <t>444 0709 140E250970</t>
  </si>
  <si>
    <t>444 0709 071E250970</t>
  </si>
  <si>
    <t>444 0703 110P570270</t>
  </si>
  <si>
    <t>444 0703 140P570270</t>
  </si>
  <si>
    <t xml:space="preserve">Субсидия на строительство и реконструкцию (модернизацию) объектов питьевого водоснабжения  подпрограммы "Чистая вода" государственной программы Новосибирской области "Жилищно-коммунальное хозяйство Новосибирской области" </t>
  </si>
  <si>
    <t xml:space="preserve">Субсидия на оснащение объектов спортивной инфраструктуры спортивно-технологическим оборудованием  государственной программы Новосибирской области "Развитие физической культуры и спорта в Новосибирской области" </t>
  </si>
  <si>
    <t>Сведения по реализации национальных проектов и федеральных проектов по Ордынскому району Новосибирской области  за 2022 год</t>
  </si>
  <si>
    <t>Критерии отнесения к нацпроектам (п.37 Приказа Минфина РФ от 06.06.2019 №85-Н, приложение 3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</si>
  <si>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 </t>
  </si>
  <si>
    <r>
      <t xml:space="preserve"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многоквартирных домов </t>
    </r>
    <r>
      <rPr>
        <u/>
        <sz val="14"/>
        <color indexed="8"/>
        <rFont val="Calibri"/>
        <family val="2"/>
        <scheme val="minor"/>
      </rPr>
      <t xml:space="preserve">(благоустройство дворовых территорий) </t>
    </r>
  </si>
  <si>
    <r>
      <t xml:space="preserve"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населенных пунктов </t>
    </r>
    <r>
      <rPr>
        <u/>
        <sz val="14"/>
        <color indexed="8"/>
        <rFont val="Calibri"/>
        <family val="2"/>
        <scheme val="minor"/>
      </rPr>
      <t xml:space="preserve">(благоустройство общественных пространств) </t>
    </r>
  </si>
  <si>
    <t xml:space="preserve"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области"Цифровая трансформация Новосибирской области" </t>
  </si>
  <si>
    <t>Субсидия на строительство и реконструкцию (модернизацию) объектов питьевого водоснабжения 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</si>
  <si>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Субсидия на реализацию программ формирования современной городской среды (организация общественных пространств и дворовых территорий многоквартирных дворов)</t>
  </si>
  <si>
    <t>Субсидия на госудаоственную поддержку отрасли культуры государственной программы Новосибирской области "Культура Новосибирской области"</t>
  </si>
  <si>
    <t>444 1102 14 0 Р5 52281</t>
  </si>
  <si>
    <t>444 0709 07 0 E1 51692</t>
  </si>
  <si>
    <t xml:space="preserve">444 1002 99 0 P3 51630 </t>
  </si>
  <si>
    <t xml:space="preserve">444 0503 09 2 F2 55551 </t>
  </si>
  <si>
    <t xml:space="preserve">444 0503 09 2 F2 55552 </t>
  </si>
  <si>
    <t>444 0502 09 4 F5 5243F</t>
  </si>
  <si>
    <t>444 0502 09 4 F5 52431</t>
  </si>
  <si>
    <t>444 0503 09 2 F2 55553</t>
  </si>
  <si>
    <t>444 0410 23 0 D2 70570</t>
  </si>
  <si>
    <t>444 0410 04 0 D2 70570</t>
  </si>
  <si>
    <t>444 0801 11 0 А2 55190</t>
  </si>
  <si>
    <t>План</t>
  </si>
  <si>
    <t>Факт</t>
  </si>
  <si>
    <t xml:space="preserve">% исполнения </t>
  </si>
  <si>
    <t>Приложение № 7</t>
  </si>
  <si>
    <t xml:space="preserve">к Отчету о деятельности Главы и деятельности </t>
  </si>
  <si>
    <t>администрации Ордынского района Новосибирской области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</si>
</sst>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u/>
      <sz val="14"/>
      <color indexed="8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5" xfId="0" applyBorder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1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/>
    <xf numFmtId="4" fontId="4" fillId="2" borderId="1" xfId="0" applyNumberFormat="1" applyFont="1" applyFill="1" applyBorder="1" applyAlignment="1">
      <alignment horizontal="center" vertical="top"/>
    </xf>
    <xf numFmtId="0" fontId="0" fillId="0" borderId="0" xfId="0" applyBorder="1"/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/>
    <xf numFmtId="4" fontId="8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/>
    </xf>
    <xf numFmtId="0" fontId="3" fillId="0" borderId="0" xfId="0" applyFont="1" applyFill="1"/>
    <xf numFmtId="4" fontId="8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3" xfId="0" applyFont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="70" zoomScaleNormal="100" zoomScaleSheetLayoutView="70" workbookViewId="0">
      <selection activeCell="C19" sqref="C19"/>
    </sheetView>
  </sheetViews>
  <sheetFormatPr defaultRowHeight="15" x14ac:dyDescent="0.25"/>
  <cols>
    <col min="1" max="1" width="77.28515625" customWidth="1"/>
    <col min="2" max="2" width="32.7109375" bestFit="1" customWidth="1"/>
    <col min="3" max="3" width="18.28515625" bestFit="1" customWidth="1"/>
    <col min="4" max="4" width="14" style="31" customWidth="1"/>
    <col min="5" max="5" width="14.42578125" bestFit="1" customWidth="1"/>
    <col min="6" max="6" width="13.5703125" customWidth="1"/>
    <col min="7" max="7" width="9.85546875" hidden="1" customWidth="1"/>
    <col min="8" max="8" width="0.140625" customWidth="1"/>
    <col min="9" max="9" width="9.140625" hidden="1" customWidth="1"/>
    <col min="10" max="10" width="0.140625" customWidth="1"/>
  </cols>
  <sheetData>
    <row r="1" spans="1:7" ht="20.25" x14ac:dyDescent="0.3">
      <c r="A1" s="46" t="s">
        <v>45</v>
      </c>
      <c r="B1" s="46"/>
      <c r="C1" s="46"/>
      <c r="D1" s="46"/>
      <c r="E1" s="46"/>
    </row>
    <row r="2" spans="1:7" ht="20.25" x14ac:dyDescent="0.3">
      <c r="A2" s="47"/>
      <c r="B2" s="46" t="s">
        <v>46</v>
      </c>
      <c r="C2" s="46"/>
      <c r="D2" s="46"/>
      <c r="E2" s="46"/>
    </row>
    <row r="3" spans="1:7" ht="20.25" x14ac:dyDescent="0.3">
      <c r="A3" s="46" t="s">
        <v>47</v>
      </c>
      <c r="B3" s="46"/>
      <c r="C3" s="46"/>
      <c r="D3" s="46"/>
      <c r="E3" s="46"/>
    </row>
    <row r="4" spans="1:7" ht="20.25" x14ac:dyDescent="0.3">
      <c r="A4" s="47"/>
      <c r="B4" s="47"/>
      <c r="C4" s="47"/>
      <c r="D4" s="47"/>
      <c r="E4" s="47"/>
    </row>
    <row r="5" spans="1:7" ht="51.75" customHeight="1" x14ac:dyDescent="0.25">
      <c r="A5" s="42" t="s">
        <v>22</v>
      </c>
      <c r="B5" s="42"/>
      <c r="C5" s="42"/>
      <c r="D5" s="42"/>
      <c r="E5" s="42"/>
    </row>
    <row r="6" spans="1:7" ht="18.75" x14ac:dyDescent="0.3">
      <c r="A6" s="4"/>
      <c r="B6" s="4"/>
      <c r="C6" s="4"/>
      <c r="D6" s="26"/>
      <c r="E6" s="4"/>
    </row>
    <row r="7" spans="1:7" ht="112.5" customHeight="1" x14ac:dyDescent="0.25">
      <c r="A7" s="40" t="s">
        <v>0</v>
      </c>
      <c r="B7" s="24" t="s">
        <v>23</v>
      </c>
      <c r="C7" s="40" t="s">
        <v>42</v>
      </c>
      <c r="D7" s="44" t="s">
        <v>43</v>
      </c>
      <c r="E7" s="40" t="s">
        <v>15</v>
      </c>
    </row>
    <row r="8" spans="1:7" ht="37.5" x14ac:dyDescent="0.25">
      <c r="A8" s="43"/>
      <c r="B8" s="5" t="s">
        <v>1</v>
      </c>
      <c r="C8" s="41"/>
      <c r="D8" s="45"/>
      <c r="E8" s="41"/>
    </row>
    <row r="9" spans="1:7" ht="18.75" x14ac:dyDescent="0.3">
      <c r="A9" s="7" t="s">
        <v>3</v>
      </c>
      <c r="B9" s="8"/>
      <c r="C9" s="25">
        <f>C10</f>
        <v>4992.6000000000004</v>
      </c>
      <c r="D9" s="27">
        <f t="shared" ref="D9" si="0">D10</f>
        <v>4992.6000000000004</v>
      </c>
      <c r="E9" s="25">
        <f>C9-D9</f>
        <v>0</v>
      </c>
    </row>
    <row r="10" spans="1:7" ht="93.75" x14ac:dyDescent="0.25">
      <c r="A10" s="11" t="s">
        <v>24</v>
      </c>
      <c r="B10" s="6" t="s">
        <v>33</v>
      </c>
      <c r="C10" s="12">
        <v>4992.6000000000004</v>
      </c>
      <c r="D10" s="28">
        <v>4992.6000000000004</v>
      </c>
      <c r="E10" s="32">
        <f>C10-D10</f>
        <v>0</v>
      </c>
    </row>
    <row r="11" spans="1:7" ht="18.75" x14ac:dyDescent="0.3">
      <c r="A11" s="7" t="s">
        <v>4</v>
      </c>
      <c r="B11" s="8"/>
      <c r="C11" s="9">
        <f>C12+C13+C14+C18+C16+C15+C17+C19</f>
        <v>17794.789860000001</v>
      </c>
      <c r="D11" s="9">
        <f>D12+D13+D14+D18+D16+D15+D17+D19</f>
        <v>16574.46</v>
      </c>
      <c r="E11" s="9">
        <f>C11-D11</f>
        <v>1220.3298600000016</v>
      </c>
    </row>
    <row r="12" spans="1:7" ht="139.5" hidden="1" customHeight="1" x14ac:dyDescent="0.25">
      <c r="A12" s="13" t="s">
        <v>10</v>
      </c>
      <c r="B12" s="14" t="s">
        <v>8</v>
      </c>
      <c r="C12" s="12"/>
      <c r="D12" s="29"/>
      <c r="E12" s="15"/>
      <c r="F12" s="1"/>
      <c r="G12" s="2"/>
    </row>
    <row r="13" spans="1:7" ht="138" customHeight="1" x14ac:dyDescent="0.25">
      <c r="A13" s="13" t="s">
        <v>9</v>
      </c>
      <c r="B13" s="38" t="s">
        <v>32</v>
      </c>
      <c r="C13" s="12">
        <v>13954.1</v>
      </c>
      <c r="D13" s="28">
        <v>13948.36</v>
      </c>
      <c r="E13" s="32">
        <f>C13-D13</f>
        <v>5.7399999999997817</v>
      </c>
      <c r="F13" s="20"/>
      <c r="G13" s="20"/>
    </row>
    <row r="14" spans="1:7" ht="56.25" hidden="1" customHeight="1" x14ac:dyDescent="0.25">
      <c r="A14" s="13" t="s">
        <v>11</v>
      </c>
      <c r="B14" s="38" t="s">
        <v>16</v>
      </c>
      <c r="C14" s="12"/>
      <c r="D14" s="29"/>
      <c r="E14" s="15"/>
      <c r="F14" s="20"/>
      <c r="G14" s="20"/>
    </row>
    <row r="15" spans="1:7" ht="56.25" hidden="1" customHeight="1" x14ac:dyDescent="0.25">
      <c r="A15" s="13" t="s">
        <v>11</v>
      </c>
      <c r="B15" s="38" t="s">
        <v>17</v>
      </c>
      <c r="C15" s="12"/>
      <c r="D15" s="29"/>
      <c r="E15" s="15"/>
      <c r="F15" s="20"/>
      <c r="G15" s="20"/>
    </row>
    <row r="16" spans="1:7" ht="112.5" hidden="1" x14ac:dyDescent="0.25">
      <c r="A16" s="13" t="s">
        <v>14</v>
      </c>
      <c r="B16" s="38" t="s">
        <v>13</v>
      </c>
      <c r="C16" s="12"/>
      <c r="D16" s="29"/>
      <c r="E16" s="15"/>
      <c r="F16" s="20"/>
      <c r="G16" s="20"/>
    </row>
    <row r="17" spans="1:7" ht="93.75" hidden="1" x14ac:dyDescent="0.25">
      <c r="A17" s="13" t="s">
        <v>12</v>
      </c>
      <c r="B17" s="38" t="s">
        <v>18</v>
      </c>
      <c r="C17" s="12"/>
      <c r="D17" s="29"/>
      <c r="E17" s="15"/>
      <c r="F17" s="20"/>
      <c r="G17" s="20"/>
    </row>
    <row r="18" spans="1:7" ht="93.75" hidden="1" x14ac:dyDescent="0.25">
      <c r="A18" s="13" t="s">
        <v>12</v>
      </c>
      <c r="B18" s="38" t="s">
        <v>19</v>
      </c>
      <c r="C18" s="12"/>
      <c r="D18" s="29"/>
      <c r="E18" s="15"/>
      <c r="F18" s="20"/>
      <c r="G18" s="20"/>
    </row>
    <row r="19" spans="1:7" ht="118.5" customHeight="1" x14ac:dyDescent="0.25">
      <c r="A19" s="13" t="s">
        <v>21</v>
      </c>
      <c r="B19" s="38" t="s">
        <v>31</v>
      </c>
      <c r="C19" s="12">
        <v>3840.68986</v>
      </c>
      <c r="D19" s="28">
        <v>2626.1</v>
      </c>
      <c r="E19" s="12">
        <f>C19-D19</f>
        <v>1214.58986</v>
      </c>
      <c r="F19" s="20"/>
      <c r="G19" s="20"/>
    </row>
    <row r="20" spans="1:7" ht="18.75" x14ac:dyDescent="0.3">
      <c r="A20" s="7" t="s">
        <v>5</v>
      </c>
      <c r="B20" s="8"/>
      <c r="C20" s="9">
        <f>SUM(C21:C25)</f>
        <v>336448.69999999995</v>
      </c>
      <c r="D20" s="9">
        <f t="shared" ref="D20" si="1">SUM(D21:D25)</f>
        <v>310843.40000000002</v>
      </c>
      <c r="E20" s="9">
        <f>C20-D20</f>
        <v>25605.29999999993</v>
      </c>
    </row>
    <row r="21" spans="1:7" ht="131.25" x14ac:dyDescent="0.25">
      <c r="A21" s="16" t="s">
        <v>25</v>
      </c>
      <c r="B21" s="38" t="s">
        <v>34</v>
      </c>
      <c r="C21" s="12">
        <v>5336.1</v>
      </c>
      <c r="D21" s="12">
        <v>5334.5</v>
      </c>
      <c r="E21" s="12">
        <v>1.59</v>
      </c>
    </row>
    <row r="22" spans="1:7" ht="131.25" x14ac:dyDescent="0.25">
      <c r="A22" s="16" t="s">
        <v>26</v>
      </c>
      <c r="B22" s="38" t="s">
        <v>35</v>
      </c>
      <c r="C22" s="12">
        <v>9079.6</v>
      </c>
      <c r="D22" s="12">
        <v>9079.6</v>
      </c>
      <c r="E22" s="12">
        <f>C22-D22</f>
        <v>0</v>
      </c>
    </row>
    <row r="23" spans="1:7" ht="75" x14ac:dyDescent="0.25">
      <c r="A23" s="16" t="s">
        <v>28</v>
      </c>
      <c r="B23" s="38" t="s">
        <v>36</v>
      </c>
      <c r="C23" s="12">
        <v>85329.7</v>
      </c>
      <c r="D23" s="12">
        <v>79048</v>
      </c>
      <c r="E23" s="12">
        <f>C23-D23</f>
        <v>6281.6999999999971</v>
      </c>
    </row>
    <row r="24" spans="1:7" ht="83.25" customHeight="1" x14ac:dyDescent="0.25">
      <c r="A24" s="16" t="s">
        <v>20</v>
      </c>
      <c r="B24" s="38" t="s">
        <v>37</v>
      </c>
      <c r="C24" s="12">
        <v>235105.3</v>
      </c>
      <c r="D24" s="12">
        <v>216581.3</v>
      </c>
      <c r="E24" s="12">
        <v>18523.400000000001</v>
      </c>
    </row>
    <row r="25" spans="1:7" ht="75" x14ac:dyDescent="0.25">
      <c r="A25" s="16" t="s">
        <v>29</v>
      </c>
      <c r="B25" s="17" t="s">
        <v>38</v>
      </c>
      <c r="C25" s="12">
        <v>1598</v>
      </c>
      <c r="D25" s="12">
        <v>800</v>
      </c>
      <c r="E25" s="12">
        <v>798</v>
      </c>
    </row>
    <row r="26" spans="1:7" s="3" customFormat="1" ht="18.75" x14ac:dyDescent="0.3">
      <c r="A26" s="22" t="s">
        <v>2</v>
      </c>
      <c r="B26" s="37"/>
      <c r="C26" s="23">
        <f>C27+C28</f>
        <v>8421.1</v>
      </c>
      <c r="D26" s="30">
        <f t="shared" ref="D26" si="2">D27+D28</f>
        <v>8421.1</v>
      </c>
      <c r="E26" s="30">
        <f>C26-D26</f>
        <v>0</v>
      </c>
    </row>
    <row r="27" spans="1:7" s="3" customFormat="1" ht="93.75" x14ac:dyDescent="0.3">
      <c r="A27" s="21" t="s">
        <v>27</v>
      </c>
      <c r="B27" s="38" t="s">
        <v>39</v>
      </c>
      <c r="C27" s="33">
        <v>8000</v>
      </c>
      <c r="D27" s="34">
        <v>8000</v>
      </c>
      <c r="E27" s="33">
        <v>0</v>
      </c>
    </row>
    <row r="28" spans="1:7" s="3" customFormat="1" ht="93" customHeight="1" x14ac:dyDescent="0.3">
      <c r="A28" s="21" t="s">
        <v>27</v>
      </c>
      <c r="B28" s="38" t="s">
        <v>40</v>
      </c>
      <c r="C28" s="33">
        <v>421.1</v>
      </c>
      <c r="D28" s="34">
        <v>421.1</v>
      </c>
      <c r="E28" s="33">
        <v>0</v>
      </c>
    </row>
    <row r="29" spans="1:7" s="3" customFormat="1" ht="18.75" x14ac:dyDescent="0.3">
      <c r="A29" s="18" t="s">
        <v>6</v>
      </c>
      <c r="B29" s="39"/>
      <c r="C29" s="19">
        <f>C30</f>
        <v>106.4</v>
      </c>
      <c r="D29" s="19">
        <f t="shared" ref="D29:E29" si="3">D30</f>
        <v>106.4</v>
      </c>
      <c r="E29" s="19">
        <f t="shared" si="3"/>
        <v>0</v>
      </c>
    </row>
    <row r="30" spans="1:7" s="3" customFormat="1" ht="56.25" x14ac:dyDescent="0.25">
      <c r="A30" s="36" t="s">
        <v>30</v>
      </c>
      <c r="B30" s="38" t="s">
        <v>41</v>
      </c>
      <c r="C30" s="33">
        <v>106.4</v>
      </c>
      <c r="D30" s="33">
        <v>106.4</v>
      </c>
      <c r="E30" s="33">
        <v>0</v>
      </c>
    </row>
    <row r="31" spans="1:7" ht="18.75" x14ac:dyDescent="0.3">
      <c r="A31" s="7" t="s">
        <v>7</v>
      </c>
      <c r="B31" s="10"/>
      <c r="C31" s="9">
        <f>C9+C11+C20+C26+C29</f>
        <v>367763.58985999995</v>
      </c>
      <c r="D31" s="9">
        <f>D9+D11+D20+D26+D29</f>
        <v>340937.96</v>
      </c>
      <c r="E31" s="9">
        <f>E9+E11+E20+E26+E29</f>
        <v>26825.629859999932</v>
      </c>
    </row>
    <row r="32" spans="1:7" ht="18.75" x14ac:dyDescent="0.3">
      <c r="A32" s="7" t="s">
        <v>44</v>
      </c>
      <c r="B32" s="10"/>
      <c r="C32" s="9"/>
      <c r="D32" s="9">
        <f>D31/C31*100</f>
        <v>92.705740698742929</v>
      </c>
      <c r="E32" s="9"/>
    </row>
    <row r="33" spans="1:1" ht="23.25" x14ac:dyDescent="0.35">
      <c r="A33" s="35"/>
    </row>
    <row r="34" spans="1:1" ht="23.25" x14ac:dyDescent="0.35">
      <c r="A34" s="35"/>
    </row>
  </sheetData>
  <autoFilter ref="A8:I31"/>
  <mergeCells count="8">
    <mergeCell ref="A1:E1"/>
    <mergeCell ref="B2:E2"/>
    <mergeCell ref="A3:E3"/>
    <mergeCell ref="A5:E5"/>
    <mergeCell ref="A7:A8"/>
    <mergeCell ref="D7:D8"/>
    <mergeCell ref="E7:E8"/>
    <mergeCell ref="C7:C8"/>
  </mergeCells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2023-03-30T08:45:03Z</dcterms:modified>
</cp:coreProperties>
</file>